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H43" i="1"/>
  <c r="H42"/>
  <c r="H75"/>
  <c r="H76"/>
  <c r="H74"/>
  <c r="H71"/>
  <c r="H72"/>
  <c r="H70"/>
  <c r="H67"/>
  <c r="H68"/>
  <c r="H66"/>
  <c r="H63"/>
  <c r="H64"/>
  <c r="H62"/>
  <c r="H58"/>
  <c r="H59"/>
  <c r="H57"/>
  <c r="H54"/>
  <c r="H55"/>
  <c r="H53"/>
  <c r="H50"/>
  <c r="H51"/>
  <c r="H49"/>
  <c r="H46"/>
  <c r="H47"/>
  <c r="H45"/>
  <c r="H41"/>
  <c r="H24"/>
  <c r="H25"/>
  <c r="H27"/>
  <c r="H28"/>
  <c r="H29"/>
  <c r="H23"/>
  <c r="B15"/>
  <c r="B21"/>
  <c r="C21"/>
  <c r="D21"/>
  <c r="E21"/>
  <c r="F21"/>
  <c r="G21"/>
  <c r="H21"/>
  <c r="B20"/>
  <c r="C20"/>
  <c r="D20"/>
  <c r="E20"/>
  <c r="F20"/>
  <c r="G20"/>
  <c r="H20"/>
  <c r="B19"/>
  <c r="C19"/>
  <c r="D19"/>
  <c r="E19"/>
  <c r="F19"/>
  <c r="G19"/>
  <c r="H19"/>
  <c r="B17"/>
  <c r="B13" s="1"/>
  <c r="C17"/>
  <c r="C13" s="1"/>
  <c r="D17"/>
  <c r="D13" s="1"/>
  <c r="E17"/>
  <c r="E13" s="1"/>
  <c r="B16"/>
  <c r="C16"/>
  <c r="D16"/>
  <c r="E16"/>
  <c r="C15"/>
  <c r="D15"/>
  <c r="D11" s="1"/>
  <c r="E15"/>
  <c r="E11" s="1"/>
  <c r="F16"/>
  <c r="F17"/>
  <c r="G16"/>
  <c r="G17"/>
  <c r="G13" s="1"/>
  <c r="H16"/>
  <c r="H12" s="1"/>
  <c r="F15"/>
  <c r="F11" s="1"/>
  <c r="G15"/>
  <c r="I17"/>
  <c r="J17"/>
  <c r="K17"/>
  <c r="L17"/>
  <c r="M17"/>
  <c r="I16"/>
  <c r="I12" s="1"/>
  <c r="J16"/>
  <c r="K16"/>
  <c r="K12" s="1"/>
  <c r="L16"/>
  <c r="M16"/>
  <c r="M12" s="1"/>
  <c r="I15"/>
  <c r="J15"/>
  <c r="K15"/>
  <c r="L15"/>
  <c r="M15"/>
  <c r="N16"/>
  <c r="N12" s="1"/>
  <c r="N17"/>
  <c r="N15"/>
  <c r="I21"/>
  <c r="J21"/>
  <c r="K21"/>
  <c r="L21"/>
  <c r="I20"/>
  <c r="J20"/>
  <c r="K20"/>
  <c r="L20"/>
  <c r="I19"/>
  <c r="J19"/>
  <c r="K19"/>
  <c r="L19"/>
  <c r="M21"/>
  <c r="M19"/>
  <c r="M20"/>
  <c r="N21"/>
  <c r="N20"/>
  <c r="N19"/>
  <c r="F12" l="1"/>
  <c r="F13"/>
  <c r="H17"/>
  <c r="H13" s="1"/>
  <c r="H15"/>
  <c r="H11" s="1"/>
  <c r="G12"/>
  <c r="G11"/>
  <c r="E12"/>
  <c r="B12"/>
  <c r="C12"/>
  <c r="C11"/>
  <c r="D12"/>
  <c r="L11"/>
  <c r="M11"/>
  <c r="I11"/>
  <c r="J12"/>
  <c r="K13"/>
  <c r="B11"/>
  <c r="J11"/>
  <c r="L13"/>
  <c r="N13"/>
  <c r="K11"/>
  <c r="L12"/>
  <c r="M13"/>
  <c r="I13"/>
  <c r="N11"/>
  <c r="J13"/>
</calcChain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<sst xmlns="http://schemas.openxmlformats.org/spreadsheetml/2006/main" count="226" uniqueCount="81">
  <si>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</si>
  <si>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</si>
  <si>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</si>
  <si>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</si>
  <si>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</si>
  <si>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</si>
  <si>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</si>
  <si>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</si>
  <si>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</si>
  <si>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</si>
  <si>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</si>
  <si>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</si>
  <si>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</si>
  <si>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</si>
  <si>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</si>
  <si>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</si>
  <si>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</si>
  <si>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</si>
  <si>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</si>
  <si>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</si>
  <si>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</si>
  <si>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</si>
  <si>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</si>
  <si>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</si>
  <si>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</si>
  <si>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</si>
  <si>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</si>
  <si>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</si>
  <si>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</si>
  <si>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</si>
  <si>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</si>
  <si>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</si>
  <si>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</si>
  <si>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</si>
  <si>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</si>
  <si>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</si>
  <si>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</si>
  <si>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</si>
  <si>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</si>
  <si>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</si>
  <si>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</si>
  <si>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</si>
  <si>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</si>
  <si>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</si>
  <si>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</si>
  <si>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</si>
  <si>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</si>
  <si>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</si>
  <si>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</si>
  <si>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</si>
  <si>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</si>
  <si>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</si>
  <si>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</si>
  <si>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</si>
  <si>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</si>
  <si>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</si>
  <si>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</si>
  <si>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</si>
  <si>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</si>
  <si>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</si>
  <si>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</si>
  <si>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</si>
  <si>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</si>
  <si>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</si>
  <si>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</si>
  <si>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</si>
  <si>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</si>
  <si>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</si>
  <si>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</si>
  <si>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</si>
  <si>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</si>
  <si>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</si>
  <si>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</si>
  <si>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</si>
  <si>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</si>
  <si>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</si>
  <si>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</si>
  <si>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جدول 2: رخص الأبنية الصادرة في فلسطين حسب استخدام المبنى والمنطقة/ المحافظة، الربع الاول 2014 </t>
  </si>
  <si>
    <t>Table 2: Building Licenses Issued in Palestine by Utilization and region/ Governorate, First Quarter 2014</t>
  </si>
  <si>
    <t xml:space="preserve">جدول 2 (تابع): رخص الأبنية الصادرة في فلسطين حسب استخدام المبنى والمنطقة/ المحافظة، الربع الاول 2014 </t>
  </si>
  <si>
    <t>Table 2 (Cont.): Building Licenses Issued in Palestine by Utilization and region/ Governorate, First Quarter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</si>
</sst>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" fontId="13" fillId="0" borderId="0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" fontId="11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165" fontId="13" fillId="0" borderId="2" xfId="0" applyNumberFormat="1" applyFont="1" applyBorder="1" applyAlignment="1">
      <alignment horizontal="right" indent="1"/>
    </xf>
    <xf numFmtId="165" fontId="20" fillId="0" borderId="2" xfId="0" applyNumberFormat="1" applyFont="1" applyBorder="1" applyAlignment="1">
      <alignment horizontal="right" indent="1"/>
    </xf>
    <xf numFmtId="165" fontId="19" fillId="0" borderId="2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5" fontId="11" fillId="0" borderId="2" xfId="0" applyNumberFormat="1" applyFont="1" applyBorder="1" applyAlignment="1">
      <alignment horizontal="right" indent="1"/>
    </xf>
    <xf numFmtId="165" fontId="11" fillId="0" borderId="0" xfId="0" applyNumberFormat="1" applyFont="1" applyBorder="1" applyAlignment="1">
      <alignment horizontal="right" indent="1"/>
    </xf>
    <xf numFmtId="3" fontId="11" fillId="0" borderId="1" xfId="0" applyNumberFormat="1" applyFont="1" applyBorder="1" applyAlignment="1">
      <alignment horizontal="right" indent="1"/>
    </xf>
    <xf numFmtId="165" fontId="11" fillId="0" borderId="3" xfId="0" applyNumberFormat="1" applyFont="1" applyBorder="1" applyAlignment="1">
      <alignment horizontal="right" indent="1"/>
    </xf>
    <xf numFmtId="3" fontId="11" fillId="0" borderId="9" xfId="0" applyNumberFormat="1" applyFont="1" applyBorder="1" applyAlignment="1">
      <alignment horizontal="right" indent="1"/>
    </xf>
    <xf numFmtId="165" fontId="11" fillId="0" borderId="9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3" fontId="13" fillId="0" borderId="11" xfId="0" applyNumberFormat="1" applyFont="1" applyBorder="1" applyAlignment="1">
      <alignment horizontal="center" vertical="top" wrapText="1"/>
    </xf>
    <xf numFmtId="3" fontId="11" fillId="0" borderId="11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5" fontId="11" fillId="0" borderId="11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65" fontId="13" fillId="0" borderId="11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indent="1"/>
    </xf>
    <xf numFmtId="0" fontId="5" fillId="0" borderId="0" xfId="0" applyNumberFormat="1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tabSelected="1" view="pageBreakPreview" topLeftCell="A40" zoomScaleNormal="100" zoomScaleSheetLayoutView="100" workbookViewId="0">
      <selection activeCell="K38" sqref="K38:K39"/>
    </sheetView>
  </sheetViews>
  <sheetFormatPr defaultRowHeight="12.75"/>
  <cols>
    <col min="1" max="1" width="20.710937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7.140625" style="24" customWidth="1"/>
    <col min="9" max="9" width="9.5703125" style="23" customWidth="1"/>
    <col min="10" max="10" width="8.28515625" style="23" customWidth="1"/>
    <col min="11" max="11" width="8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29" max="16384" width="9.140625" style="3"/>
  </cols>
  <sheetData>
    <row r="1" spans="1:15" ht="15.95" customHeight="1">
      <c r="A1" s="114" t="s">
        <v>77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15.75" customHeight="1">
      <c r="A2" s="115" t="s">
        <v>78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5.0999999999999996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5.75" customHeight="1">
      <c r="A4" s="87" t="s">
        <v>76</v>
      </c>
      <c r="B4" s="90" t="s">
        <v>0</v>
      </c>
      <c r="C4" s="91"/>
      <c r="D4" s="91"/>
      <c r="E4" s="92"/>
      <c r="F4" s="93" t="s">
        <v>64</v>
      </c>
      <c r="G4" s="94"/>
      <c r="H4" s="95"/>
      <c r="I4" s="100" t="s">
        <v>1</v>
      </c>
      <c r="J4" s="101"/>
      <c r="K4" s="101"/>
      <c r="L4" s="101"/>
      <c r="M4" s="101"/>
      <c r="N4" s="102"/>
      <c r="O4" s="108" t="s">
        <v>75</v>
      </c>
    </row>
    <row r="5" spans="1:15" ht="15.75" customHeight="1">
      <c r="A5" s="88"/>
      <c r="B5" s="84" t="s">
        <v>9</v>
      </c>
      <c r="C5" s="85"/>
      <c r="D5" s="85"/>
      <c r="E5" s="86"/>
      <c r="F5" s="105" t="s">
        <v>57</v>
      </c>
      <c r="G5" s="106"/>
      <c r="H5" s="107"/>
      <c r="I5" s="96" t="s">
        <v>12</v>
      </c>
      <c r="J5" s="97"/>
      <c r="K5" s="97"/>
      <c r="L5" s="97"/>
      <c r="M5" s="97"/>
      <c r="N5" s="98"/>
      <c r="O5" s="109"/>
    </row>
    <row r="6" spans="1:15" ht="15.75" customHeight="1">
      <c r="A6" s="88"/>
      <c r="B6" s="79" t="s">
        <v>19</v>
      </c>
      <c r="C6" s="79"/>
      <c r="D6" s="79" t="s">
        <v>8</v>
      </c>
      <c r="E6" s="79"/>
      <c r="F6" s="80" t="s">
        <v>20</v>
      </c>
      <c r="G6" s="80" t="s">
        <v>21</v>
      </c>
      <c r="H6" s="82" t="s">
        <v>2</v>
      </c>
      <c r="I6" s="72" t="s">
        <v>22</v>
      </c>
      <c r="J6" s="72" t="s">
        <v>23</v>
      </c>
      <c r="K6" s="72" t="s">
        <v>24</v>
      </c>
      <c r="L6" s="72" t="s">
        <v>25</v>
      </c>
      <c r="M6" s="72" t="s">
        <v>26</v>
      </c>
      <c r="N6" s="74" t="s">
        <v>2</v>
      </c>
      <c r="O6" s="109"/>
    </row>
    <row r="7" spans="1:15" ht="51" customHeight="1">
      <c r="A7" s="88"/>
      <c r="B7" s="78" t="s">
        <v>13</v>
      </c>
      <c r="C7" s="78"/>
      <c r="D7" s="78" t="s">
        <v>16</v>
      </c>
      <c r="E7" s="78"/>
      <c r="F7" s="81"/>
      <c r="G7" s="81"/>
      <c r="H7" s="83"/>
      <c r="I7" s="73"/>
      <c r="J7" s="73"/>
      <c r="K7" s="73"/>
      <c r="L7" s="73"/>
      <c r="M7" s="73"/>
      <c r="N7" s="75"/>
      <c r="O7" s="109"/>
    </row>
    <row r="8" spans="1:15" ht="15.95" customHeight="1">
      <c r="A8" s="88"/>
      <c r="B8" s="7" t="s">
        <v>62</v>
      </c>
      <c r="C8" s="6" t="s">
        <v>4</v>
      </c>
      <c r="D8" s="7" t="s">
        <v>63</v>
      </c>
      <c r="E8" s="6" t="s">
        <v>4</v>
      </c>
      <c r="F8" s="99" t="s">
        <v>27</v>
      </c>
      <c r="G8" s="99" t="s">
        <v>28</v>
      </c>
      <c r="H8" s="103" t="s">
        <v>3</v>
      </c>
      <c r="I8" s="77" t="s">
        <v>29</v>
      </c>
      <c r="J8" s="77" t="s">
        <v>30</v>
      </c>
      <c r="K8" s="77" t="s">
        <v>33</v>
      </c>
      <c r="L8" s="77" t="s">
        <v>31</v>
      </c>
      <c r="M8" s="77" t="s">
        <v>32</v>
      </c>
      <c r="N8" s="76" t="s">
        <v>3</v>
      </c>
      <c r="O8" s="109"/>
    </row>
    <row r="9" spans="1:15" ht="36.75" customHeight="1">
      <c r="A9" s="88"/>
      <c r="B9" s="22" t="s">
        <v>56</v>
      </c>
      <c r="C9" s="21" t="s">
        <v>11</v>
      </c>
      <c r="D9" s="22" t="s">
        <v>56</v>
      </c>
      <c r="E9" s="21" t="s">
        <v>11</v>
      </c>
      <c r="F9" s="99"/>
      <c r="G9" s="99"/>
      <c r="H9" s="103"/>
      <c r="I9" s="77"/>
      <c r="J9" s="77"/>
      <c r="K9" s="77"/>
      <c r="L9" s="77"/>
      <c r="M9" s="77"/>
      <c r="N9" s="76"/>
      <c r="O9" s="109"/>
    </row>
    <row r="10" spans="1:15" s="1" customFormat="1" ht="15.95" customHeight="1">
      <c r="A10" s="10" t="s">
        <v>73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17" t="s">
        <v>72</v>
      </c>
    </row>
    <row r="11" spans="1:15" s="1" customFormat="1" ht="15.95" customHeight="1">
      <c r="A11" s="15" t="s">
        <v>14</v>
      </c>
      <c r="B11" s="48">
        <f t="shared" ref="B11:M13" si="0">SUM(B15,B19)</f>
        <v>138.91099999999997</v>
      </c>
      <c r="C11" s="32">
        <f t="shared" si="0"/>
        <v>833.99999999999989</v>
      </c>
      <c r="D11" s="31">
        <f t="shared" si="0"/>
        <v>671.99600000000009</v>
      </c>
      <c r="E11" s="32">
        <f t="shared" si="0"/>
        <v>3718.9999999999991</v>
      </c>
      <c r="F11" s="31">
        <f t="shared" si="0"/>
        <v>147.49900000000002</v>
      </c>
      <c r="G11" s="31">
        <f t="shared" si="0"/>
        <v>736.60299999999995</v>
      </c>
      <c r="H11" s="31">
        <f>SUM(H15,H19)</f>
        <v>884.10200000000009</v>
      </c>
      <c r="I11" s="32">
        <f t="shared" si="0"/>
        <v>30</v>
      </c>
      <c r="J11" s="32">
        <f t="shared" si="0"/>
        <v>445</v>
      </c>
      <c r="K11" s="32">
        <f t="shared" si="0"/>
        <v>3</v>
      </c>
      <c r="L11" s="32">
        <f t="shared" si="0"/>
        <v>225</v>
      </c>
      <c r="M11" s="32">
        <f t="shared" si="0"/>
        <v>1536</v>
      </c>
      <c r="N11" s="33">
        <f>SUM(N15,N19)</f>
        <v>2239</v>
      </c>
      <c r="O11" s="18" t="s">
        <v>5</v>
      </c>
    </row>
    <row r="12" spans="1:15" s="1" customFormat="1" ht="15.95" customHeight="1">
      <c r="A12" s="15" t="s">
        <v>15</v>
      </c>
      <c r="B12" s="48">
        <f t="shared" si="0"/>
        <v>1.37</v>
      </c>
      <c r="C12" s="32">
        <f t="shared" si="0"/>
        <v>8</v>
      </c>
      <c r="D12" s="31">
        <f t="shared" si="0"/>
        <v>14.549999999999999</v>
      </c>
      <c r="E12" s="32">
        <f t="shared" si="0"/>
        <v>85</v>
      </c>
      <c r="F12" s="31">
        <f t="shared" si="0"/>
        <v>8.7470000000000017</v>
      </c>
      <c r="G12" s="31">
        <f t="shared" si="0"/>
        <v>256.55499999999995</v>
      </c>
      <c r="H12" s="31">
        <f>SUM(H16,H20)</f>
        <v>265.30199999999996</v>
      </c>
      <c r="I12" s="32">
        <f t="shared" si="0"/>
        <v>3</v>
      </c>
      <c r="J12" s="32">
        <f t="shared" si="0"/>
        <v>22</v>
      </c>
      <c r="K12" s="32">
        <f t="shared" si="0"/>
        <v>0</v>
      </c>
      <c r="L12" s="32">
        <f t="shared" si="0"/>
        <v>27</v>
      </c>
      <c r="M12" s="32">
        <f t="shared" si="0"/>
        <v>154</v>
      </c>
      <c r="N12" s="33">
        <f t="shared" ref="N12:N13" si="1">SUM(N16,N20)</f>
        <v>206</v>
      </c>
      <c r="O12" s="18" t="s">
        <v>6</v>
      </c>
    </row>
    <row r="13" spans="1:15" s="1" customFormat="1" ht="15.95" customHeight="1">
      <c r="A13" s="16" t="s">
        <v>7</v>
      </c>
      <c r="B13" s="48">
        <f t="shared" si="0"/>
        <v>0</v>
      </c>
      <c r="C13" s="32">
        <f t="shared" si="0"/>
        <v>0</v>
      </c>
      <c r="D13" s="31">
        <f t="shared" si="0"/>
        <v>0</v>
      </c>
      <c r="E13" s="32">
        <f t="shared" si="0"/>
        <v>0</v>
      </c>
      <c r="F13" s="31">
        <f t="shared" si="0"/>
        <v>0.246</v>
      </c>
      <c r="G13" s="31">
        <f>SUM(G17,G21)</f>
        <v>7.0540000000000012</v>
      </c>
      <c r="H13" s="31">
        <f>SUM(H17,H21)</f>
        <v>7.3000000000000016</v>
      </c>
      <c r="I13" s="32">
        <f t="shared" si="0"/>
        <v>0</v>
      </c>
      <c r="J13" s="32">
        <f t="shared" si="0"/>
        <v>2</v>
      </c>
      <c r="K13" s="32">
        <f t="shared" si="0"/>
        <v>0</v>
      </c>
      <c r="L13" s="32">
        <f t="shared" si="0"/>
        <v>6</v>
      </c>
      <c r="M13" s="32">
        <f t="shared" si="0"/>
        <v>80</v>
      </c>
      <c r="N13" s="33">
        <f t="shared" si="1"/>
        <v>88</v>
      </c>
      <c r="O13" s="19" t="s">
        <v>10</v>
      </c>
    </row>
    <row r="14" spans="1:15" s="1" customFormat="1" ht="15.95" customHeight="1">
      <c r="A14" s="14" t="s">
        <v>70</v>
      </c>
      <c r="B14" s="49"/>
      <c r="C14" s="30"/>
      <c r="D14" s="34"/>
      <c r="E14" s="30"/>
      <c r="F14" s="34"/>
      <c r="G14" s="34"/>
      <c r="H14" s="34"/>
      <c r="I14" s="32"/>
      <c r="J14" s="32"/>
      <c r="K14" s="32"/>
      <c r="L14" s="32"/>
      <c r="M14" s="32"/>
      <c r="N14" s="33"/>
      <c r="O14" s="8" t="s">
        <v>68</v>
      </c>
    </row>
    <row r="15" spans="1:15" s="1" customFormat="1" ht="15.95" customHeight="1">
      <c r="A15" s="15" t="s">
        <v>14</v>
      </c>
      <c r="B15" s="48">
        <f>SUM(B23,B27,B41,B45,B49,B53,B57,B62,B66,B70,B74)</f>
        <v>138.91099999999997</v>
      </c>
      <c r="C15" s="32">
        <f t="shared" ref="B15:E17" si="2">SUM(C23,C27,C41,C45,C49,C53,C57,C62,C66,C70,C74)</f>
        <v>833.99999999999989</v>
      </c>
      <c r="D15" s="31">
        <f t="shared" si="2"/>
        <v>622.43700000000013</v>
      </c>
      <c r="E15" s="32">
        <f t="shared" si="2"/>
        <v>3411.9999999999991</v>
      </c>
      <c r="F15" s="31">
        <f t="shared" ref="F15:H15" si="3">SUM(F23,F27,F41,F45,F49,F53,F57,F62,F66,F70,F74)</f>
        <v>147.49900000000002</v>
      </c>
      <c r="G15" s="31">
        <f t="shared" si="3"/>
        <v>685.79599999999994</v>
      </c>
      <c r="H15" s="31">
        <f t="shared" si="3"/>
        <v>833.29500000000007</v>
      </c>
      <c r="I15" s="32">
        <f t="shared" ref="I15:M17" si="4">SUM(I23,I27,I41,I45,I49,I53,I57,I62,I66,I70,I74)</f>
        <v>30</v>
      </c>
      <c r="J15" s="32">
        <f t="shared" si="4"/>
        <v>445</v>
      </c>
      <c r="K15" s="32">
        <f t="shared" si="4"/>
        <v>3</v>
      </c>
      <c r="L15" s="32">
        <f t="shared" si="4"/>
        <v>216</v>
      </c>
      <c r="M15" s="32">
        <f t="shared" si="4"/>
        <v>1509</v>
      </c>
      <c r="N15" s="33">
        <f>SUM(N23,N27,N41,N45,N49,N53,N57,N62,N66,N70,N74)</f>
        <v>2203</v>
      </c>
      <c r="O15" s="18" t="s">
        <v>5</v>
      </c>
    </row>
    <row r="16" spans="1:15" s="1" customFormat="1" ht="15.95" customHeight="1">
      <c r="A16" s="15" t="s">
        <v>15</v>
      </c>
      <c r="B16" s="48">
        <f t="shared" si="2"/>
        <v>1.37</v>
      </c>
      <c r="C16" s="32">
        <f t="shared" si="2"/>
        <v>8</v>
      </c>
      <c r="D16" s="31">
        <f t="shared" si="2"/>
        <v>14.405999999999999</v>
      </c>
      <c r="E16" s="32">
        <f t="shared" si="2"/>
        <v>84</v>
      </c>
      <c r="F16" s="31">
        <f t="shared" ref="F16" si="5">SUM(F24,F28,F42,F46,F50,F54,F58,F63,F67,F71,F75)</f>
        <v>8.7470000000000017</v>
      </c>
      <c r="G16" s="31">
        <f t="shared" ref="G16" si="6">SUM(G24,G28,G42,G46,G50,G54,G58,G63,G67,G71,G75)</f>
        <v>248.26799999999997</v>
      </c>
      <c r="H16" s="31">
        <f t="shared" ref="H16" si="7">SUM(H24,H28,H42,H46,H50,H54,H58,H63,H67,H71,H75)</f>
        <v>257.01499999999999</v>
      </c>
      <c r="I16" s="32">
        <f t="shared" si="4"/>
        <v>3</v>
      </c>
      <c r="J16" s="32">
        <f t="shared" si="4"/>
        <v>22</v>
      </c>
      <c r="K16" s="32">
        <f t="shared" si="4"/>
        <v>0</v>
      </c>
      <c r="L16" s="32">
        <f t="shared" si="4"/>
        <v>26</v>
      </c>
      <c r="M16" s="32">
        <f t="shared" si="4"/>
        <v>149</v>
      </c>
      <c r="N16" s="33">
        <f t="shared" ref="N16:N17" si="8">SUM(N24,N28,N42,N46,N50,N54,N58,N63,N67,N71,N75)</f>
        <v>200</v>
      </c>
      <c r="O16" s="18" t="s">
        <v>6</v>
      </c>
    </row>
    <row r="17" spans="1:15" s="1" customFormat="1" ht="15.95" customHeight="1">
      <c r="A17" s="16" t="s">
        <v>7</v>
      </c>
      <c r="B17" s="48">
        <f t="shared" si="2"/>
        <v>0</v>
      </c>
      <c r="C17" s="32">
        <f t="shared" si="2"/>
        <v>0</v>
      </c>
      <c r="D17" s="31">
        <f t="shared" si="2"/>
        <v>0</v>
      </c>
      <c r="E17" s="32">
        <f t="shared" si="2"/>
        <v>0</v>
      </c>
      <c r="F17" s="31">
        <f t="shared" ref="F17" si="9">SUM(F25,F29,F43,F47,F51,F55,F59,F64,F68,F72,F76)</f>
        <v>0.246</v>
      </c>
      <c r="G17" s="31">
        <f t="shared" ref="G17" si="10">SUM(G25,G29,G43,G47,G51,G55,G59,G64,G68,G72,G76)</f>
        <v>7.0540000000000012</v>
      </c>
      <c r="H17" s="31">
        <f t="shared" ref="H17" si="11">SUM(H25,H29,H43,H47,H51,H55,H59,H64,H68,H72,H76)</f>
        <v>7.3000000000000016</v>
      </c>
      <c r="I17" s="32">
        <f t="shared" si="4"/>
        <v>0</v>
      </c>
      <c r="J17" s="32">
        <f t="shared" si="4"/>
        <v>2</v>
      </c>
      <c r="K17" s="32">
        <f t="shared" si="4"/>
        <v>0</v>
      </c>
      <c r="L17" s="32">
        <f t="shared" si="4"/>
        <v>6</v>
      </c>
      <c r="M17" s="32">
        <f t="shared" si="4"/>
        <v>80</v>
      </c>
      <c r="N17" s="33">
        <f t="shared" si="8"/>
        <v>88</v>
      </c>
      <c r="O17" s="19" t="s">
        <v>10</v>
      </c>
    </row>
    <row r="18" spans="1:15" s="1" customFormat="1" ht="15.95" customHeight="1">
      <c r="A18" s="14" t="s">
        <v>71</v>
      </c>
      <c r="B18" s="49"/>
      <c r="C18" s="30"/>
      <c r="D18" s="34"/>
      <c r="E18" s="30"/>
      <c r="F18" s="34"/>
      <c r="G18" s="34"/>
      <c r="H18" s="34"/>
      <c r="I18" s="32"/>
      <c r="J18" s="32"/>
      <c r="K18" s="32"/>
      <c r="L18" s="32"/>
      <c r="M18" s="32"/>
      <c r="N18" s="33"/>
      <c r="O18" s="8" t="s">
        <v>69</v>
      </c>
    </row>
    <row r="19" spans="1:15" s="1" customFormat="1" ht="15.95" customHeight="1">
      <c r="A19" s="15" t="s">
        <v>14</v>
      </c>
      <c r="B19" s="48">
        <f t="shared" ref="B19:H21" si="12">SUM(B80,B84,B88)</f>
        <v>0</v>
      </c>
      <c r="C19" s="32">
        <f t="shared" si="12"/>
        <v>0</v>
      </c>
      <c r="D19" s="31">
        <f t="shared" si="12"/>
        <v>49.558999999999997</v>
      </c>
      <c r="E19" s="32">
        <f t="shared" si="12"/>
        <v>307</v>
      </c>
      <c r="F19" s="31">
        <f t="shared" si="12"/>
        <v>0</v>
      </c>
      <c r="G19" s="31">
        <f t="shared" si="12"/>
        <v>50.807000000000002</v>
      </c>
      <c r="H19" s="31">
        <f t="shared" si="12"/>
        <v>50.807000000000002</v>
      </c>
      <c r="I19" s="32">
        <f t="shared" ref="I19:M19" si="13">SUM(I80,I84,I88)</f>
        <v>0</v>
      </c>
      <c r="J19" s="32">
        <f t="shared" si="13"/>
        <v>0</v>
      </c>
      <c r="K19" s="32">
        <f t="shared" si="13"/>
        <v>0</v>
      </c>
      <c r="L19" s="32">
        <f t="shared" si="13"/>
        <v>9</v>
      </c>
      <c r="M19" s="32">
        <f t="shared" si="13"/>
        <v>27</v>
      </c>
      <c r="N19" s="33">
        <f>SUM(N80,N84,N88)</f>
        <v>36</v>
      </c>
      <c r="O19" s="18" t="s">
        <v>5</v>
      </c>
    </row>
    <row r="20" spans="1:15" s="1" customFormat="1" ht="15.95" customHeight="1">
      <c r="A20" s="15" t="s">
        <v>15</v>
      </c>
      <c r="B20" s="48">
        <f t="shared" si="12"/>
        <v>0</v>
      </c>
      <c r="C20" s="32">
        <f t="shared" si="12"/>
        <v>0</v>
      </c>
      <c r="D20" s="31">
        <f t="shared" si="12"/>
        <v>0.14399999999999999</v>
      </c>
      <c r="E20" s="32">
        <f t="shared" si="12"/>
        <v>1</v>
      </c>
      <c r="F20" s="31">
        <f t="shared" si="12"/>
        <v>0</v>
      </c>
      <c r="G20" s="31">
        <f t="shared" si="12"/>
        <v>8.286999999999999</v>
      </c>
      <c r="H20" s="31">
        <f t="shared" si="12"/>
        <v>8.286999999999999</v>
      </c>
      <c r="I20" s="32">
        <f t="shared" ref="I20:M20" si="14">SUM(I81,I85,I89)</f>
        <v>0</v>
      </c>
      <c r="J20" s="32">
        <f t="shared" si="14"/>
        <v>0</v>
      </c>
      <c r="K20" s="32">
        <f t="shared" si="14"/>
        <v>0</v>
      </c>
      <c r="L20" s="32">
        <f t="shared" si="14"/>
        <v>1</v>
      </c>
      <c r="M20" s="32">
        <f t="shared" si="14"/>
        <v>5</v>
      </c>
      <c r="N20" s="33">
        <f>SUM(N81,N85,N89)</f>
        <v>6</v>
      </c>
      <c r="O20" s="18" t="s">
        <v>6</v>
      </c>
    </row>
    <row r="21" spans="1:15" s="1" customFormat="1" ht="15.95" customHeight="1">
      <c r="A21" s="16" t="s">
        <v>7</v>
      </c>
      <c r="B21" s="48">
        <f t="shared" si="12"/>
        <v>0</v>
      </c>
      <c r="C21" s="32">
        <f t="shared" si="12"/>
        <v>0</v>
      </c>
      <c r="D21" s="31">
        <f t="shared" si="12"/>
        <v>0</v>
      </c>
      <c r="E21" s="32">
        <f t="shared" si="12"/>
        <v>0</v>
      </c>
      <c r="F21" s="31">
        <f t="shared" si="12"/>
        <v>0</v>
      </c>
      <c r="G21" s="31">
        <f t="shared" si="12"/>
        <v>0</v>
      </c>
      <c r="H21" s="31">
        <f t="shared" si="12"/>
        <v>0</v>
      </c>
      <c r="I21" s="32">
        <f t="shared" ref="I21:M21" si="15">SUM(I82,I86,I90)</f>
        <v>0</v>
      </c>
      <c r="J21" s="32">
        <f t="shared" si="15"/>
        <v>0</v>
      </c>
      <c r="K21" s="32">
        <f t="shared" si="15"/>
        <v>0</v>
      </c>
      <c r="L21" s="32">
        <f t="shared" si="15"/>
        <v>0</v>
      </c>
      <c r="M21" s="32">
        <f t="shared" si="15"/>
        <v>0</v>
      </c>
      <c r="N21" s="33">
        <f>SUM(N82,N86,N90)</f>
        <v>0</v>
      </c>
      <c r="O21" s="19" t="s">
        <v>10</v>
      </c>
    </row>
    <row r="22" spans="1:15" s="1" customFormat="1" ht="15.95" customHeight="1">
      <c r="A22" s="14" t="s">
        <v>44</v>
      </c>
      <c r="B22" s="50"/>
      <c r="C22" s="35"/>
      <c r="D22" s="36"/>
      <c r="E22" s="35"/>
      <c r="F22" s="36"/>
      <c r="G22" s="36"/>
      <c r="H22" s="34"/>
      <c r="I22" s="37"/>
      <c r="J22" s="37"/>
      <c r="K22" s="37"/>
      <c r="L22" s="37"/>
      <c r="M22" s="37"/>
      <c r="N22" s="33"/>
      <c r="O22" s="8" t="s">
        <v>34</v>
      </c>
    </row>
    <row r="23" spans="1:15" s="1" customFormat="1" ht="15.95" customHeight="1">
      <c r="A23" s="52" t="s">
        <v>14</v>
      </c>
      <c r="B23" s="65">
        <v>10.616</v>
      </c>
      <c r="C23" s="37">
        <v>73</v>
      </c>
      <c r="D23" s="66">
        <v>39.50200000000001</v>
      </c>
      <c r="E23" s="37">
        <v>268</v>
      </c>
      <c r="F23" s="66">
        <v>10.734</v>
      </c>
      <c r="G23" s="66">
        <v>40.265000000000001</v>
      </c>
      <c r="H23" s="66">
        <f>SUM(F23:G23)</f>
        <v>50.999000000000002</v>
      </c>
      <c r="I23" s="37">
        <v>0</v>
      </c>
      <c r="J23" s="37">
        <v>47</v>
      </c>
      <c r="K23" s="37">
        <v>0</v>
      </c>
      <c r="L23" s="37">
        <v>14</v>
      </c>
      <c r="M23" s="37">
        <v>136</v>
      </c>
      <c r="N23" s="67">
        <v>197</v>
      </c>
      <c r="O23" s="11" t="s">
        <v>5</v>
      </c>
    </row>
    <row r="24" spans="1:15" s="1" customFormat="1" ht="15.95" customHeight="1">
      <c r="A24" s="52" t="s">
        <v>15</v>
      </c>
      <c r="B24" s="65">
        <v>0</v>
      </c>
      <c r="C24" s="37">
        <v>0</v>
      </c>
      <c r="D24" s="66">
        <v>0.183</v>
      </c>
      <c r="E24" s="37">
        <v>1</v>
      </c>
      <c r="F24" s="66">
        <v>0</v>
      </c>
      <c r="G24" s="66">
        <v>30.782000000000004</v>
      </c>
      <c r="H24" s="66">
        <f t="shared" ref="H24:H29" si="16">SUM(F24:G24)</f>
        <v>30.782000000000004</v>
      </c>
      <c r="I24" s="37">
        <v>0</v>
      </c>
      <c r="J24" s="37">
        <v>0</v>
      </c>
      <c r="K24" s="37">
        <v>0</v>
      </c>
      <c r="L24" s="37">
        <v>3</v>
      </c>
      <c r="M24" s="37">
        <v>24</v>
      </c>
      <c r="N24" s="67">
        <v>27</v>
      </c>
      <c r="O24" s="11" t="s">
        <v>6</v>
      </c>
    </row>
    <row r="25" spans="1:15" s="2" customFormat="1" ht="15.95" customHeight="1">
      <c r="A25" s="53" t="s">
        <v>7</v>
      </c>
      <c r="B25" s="65">
        <v>0</v>
      </c>
      <c r="C25" s="37">
        <v>0</v>
      </c>
      <c r="D25" s="66">
        <v>0</v>
      </c>
      <c r="E25" s="37">
        <v>0</v>
      </c>
      <c r="F25" s="66">
        <v>0</v>
      </c>
      <c r="G25" s="66">
        <v>1.0679999999999998</v>
      </c>
      <c r="H25" s="66">
        <f t="shared" si="16"/>
        <v>1.0679999999999998</v>
      </c>
      <c r="I25" s="37">
        <v>0</v>
      </c>
      <c r="J25" s="37">
        <v>0</v>
      </c>
      <c r="K25" s="37">
        <v>0</v>
      </c>
      <c r="L25" s="37">
        <v>0</v>
      </c>
      <c r="M25" s="37">
        <v>9</v>
      </c>
      <c r="N25" s="67">
        <v>9</v>
      </c>
      <c r="O25" s="12" t="s">
        <v>10</v>
      </c>
    </row>
    <row r="26" spans="1:15" s="2" customFormat="1" ht="15.95" customHeight="1">
      <c r="A26" s="9" t="s">
        <v>45</v>
      </c>
      <c r="B26" s="65"/>
      <c r="C26" s="37"/>
      <c r="D26" s="66"/>
      <c r="E26" s="37"/>
      <c r="F26" s="66"/>
      <c r="G26" s="66"/>
      <c r="H26" s="66"/>
      <c r="I26" s="37"/>
      <c r="J26" s="37"/>
      <c r="K26" s="37"/>
      <c r="L26" s="37"/>
      <c r="M26" s="37"/>
      <c r="N26" s="67"/>
      <c r="O26" s="8" t="s">
        <v>35</v>
      </c>
    </row>
    <row r="27" spans="1:15" s="2" customFormat="1" ht="15.95" customHeight="1">
      <c r="A27" s="52" t="s">
        <v>14</v>
      </c>
      <c r="B27" s="65">
        <v>5.9369999999999994</v>
      </c>
      <c r="C27" s="37">
        <v>41.999999999999993</v>
      </c>
      <c r="D27" s="66">
        <v>17.551999999999996</v>
      </c>
      <c r="E27" s="37">
        <v>88.999999999999957</v>
      </c>
      <c r="F27" s="66">
        <v>5.9580000000000002</v>
      </c>
      <c r="G27" s="66">
        <v>18.029</v>
      </c>
      <c r="H27" s="66">
        <f t="shared" si="16"/>
        <v>23.987000000000002</v>
      </c>
      <c r="I27" s="37">
        <v>2</v>
      </c>
      <c r="J27" s="37">
        <v>28</v>
      </c>
      <c r="K27" s="37">
        <v>0</v>
      </c>
      <c r="L27" s="37">
        <v>8</v>
      </c>
      <c r="M27" s="37">
        <v>61</v>
      </c>
      <c r="N27" s="67">
        <v>99</v>
      </c>
      <c r="O27" s="11" t="s">
        <v>5</v>
      </c>
    </row>
    <row r="28" spans="1:15" s="2" customFormat="1" ht="15.95" customHeight="1">
      <c r="A28" s="52" t="s">
        <v>15</v>
      </c>
      <c r="B28" s="65">
        <v>0</v>
      </c>
      <c r="C28" s="37">
        <v>0</v>
      </c>
      <c r="D28" s="66">
        <v>0.10100000000000001</v>
      </c>
      <c r="E28" s="37">
        <v>1</v>
      </c>
      <c r="F28" s="66">
        <v>0.41499999999999998</v>
      </c>
      <c r="G28" s="66">
        <v>0.10100000000000001</v>
      </c>
      <c r="H28" s="66">
        <f t="shared" si="16"/>
        <v>0.51600000000000001</v>
      </c>
      <c r="I28" s="37">
        <v>0</v>
      </c>
      <c r="J28" s="37">
        <v>1</v>
      </c>
      <c r="K28" s="37">
        <v>0</v>
      </c>
      <c r="L28" s="37">
        <v>0</v>
      </c>
      <c r="M28" s="37">
        <v>1</v>
      </c>
      <c r="N28" s="67">
        <v>2</v>
      </c>
      <c r="O28" s="11" t="s">
        <v>6</v>
      </c>
    </row>
    <row r="29" spans="1:15" s="2" customFormat="1" ht="15.95" customHeight="1">
      <c r="A29" s="54" t="s">
        <v>7</v>
      </c>
      <c r="B29" s="68">
        <v>0</v>
      </c>
      <c r="C29" s="69">
        <v>0</v>
      </c>
      <c r="D29" s="70">
        <v>0</v>
      </c>
      <c r="E29" s="69">
        <v>0</v>
      </c>
      <c r="F29" s="70">
        <v>0</v>
      </c>
      <c r="G29" s="70">
        <v>0.154</v>
      </c>
      <c r="H29" s="70">
        <f t="shared" si="16"/>
        <v>0.154</v>
      </c>
      <c r="I29" s="69">
        <v>0</v>
      </c>
      <c r="J29" s="69">
        <v>0</v>
      </c>
      <c r="K29" s="69">
        <v>0</v>
      </c>
      <c r="L29" s="69">
        <v>0</v>
      </c>
      <c r="M29" s="69">
        <v>2</v>
      </c>
      <c r="N29" s="71">
        <v>2</v>
      </c>
      <c r="O29" s="13" t="s">
        <v>10</v>
      </c>
    </row>
    <row r="30" spans="1:15" ht="15.95" customHeight="1">
      <c r="A30" s="111" t="s">
        <v>18</v>
      </c>
      <c r="B30" s="111"/>
      <c r="C30" s="111"/>
      <c r="D30" s="111"/>
      <c r="E30" s="111"/>
      <c r="F30" s="111"/>
      <c r="G30" s="111"/>
      <c r="H30" s="111"/>
      <c r="I30" s="113" t="s">
        <v>17</v>
      </c>
      <c r="J30" s="113"/>
      <c r="K30" s="113"/>
      <c r="L30" s="113"/>
      <c r="M30" s="113"/>
      <c r="N30" s="113"/>
      <c r="O30" s="113"/>
    </row>
    <row r="31" spans="1:15" ht="15.75" customHeight="1">
      <c r="A31" s="114" t="s">
        <v>79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  <row r="32" spans="1:15" ht="15.95" customHeight="1">
      <c r="A32" s="115" t="s">
        <v>80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1:15" ht="5.0999999999999996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</row>
    <row r="34" spans="1:15" ht="15.95" customHeight="1">
      <c r="A34" s="87" t="s">
        <v>76</v>
      </c>
      <c r="B34" s="90" t="s">
        <v>0</v>
      </c>
      <c r="C34" s="91"/>
      <c r="D34" s="91"/>
      <c r="E34" s="92"/>
      <c r="F34" s="93" t="s">
        <v>64</v>
      </c>
      <c r="G34" s="94"/>
      <c r="H34" s="95"/>
      <c r="I34" s="100" t="s">
        <v>1</v>
      </c>
      <c r="J34" s="101"/>
      <c r="K34" s="101"/>
      <c r="L34" s="101"/>
      <c r="M34" s="101"/>
      <c r="N34" s="102"/>
      <c r="O34" s="108" t="s">
        <v>75</v>
      </c>
    </row>
    <row r="35" spans="1:15" ht="15.95" customHeight="1">
      <c r="A35" s="88"/>
      <c r="B35" s="84" t="s">
        <v>9</v>
      </c>
      <c r="C35" s="85"/>
      <c r="D35" s="85"/>
      <c r="E35" s="86"/>
      <c r="F35" s="105" t="s">
        <v>57</v>
      </c>
      <c r="G35" s="106"/>
      <c r="H35" s="107"/>
      <c r="I35" s="96" t="s">
        <v>12</v>
      </c>
      <c r="J35" s="97"/>
      <c r="K35" s="97"/>
      <c r="L35" s="97"/>
      <c r="M35" s="97"/>
      <c r="N35" s="98"/>
      <c r="O35" s="109"/>
    </row>
    <row r="36" spans="1:15" ht="15.95" customHeight="1">
      <c r="A36" s="88"/>
      <c r="B36" s="79" t="s">
        <v>19</v>
      </c>
      <c r="C36" s="79"/>
      <c r="D36" s="79" t="s">
        <v>8</v>
      </c>
      <c r="E36" s="79"/>
      <c r="F36" s="80" t="s">
        <v>20</v>
      </c>
      <c r="G36" s="80" t="s">
        <v>21</v>
      </c>
      <c r="H36" s="82" t="s">
        <v>2</v>
      </c>
      <c r="I36" s="72" t="s">
        <v>22</v>
      </c>
      <c r="J36" s="72" t="s">
        <v>23</v>
      </c>
      <c r="K36" s="72" t="s">
        <v>24</v>
      </c>
      <c r="L36" s="72" t="s">
        <v>25</v>
      </c>
      <c r="M36" s="72" t="s">
        <v>26</v>
      </c>
      <c r="N36" s="74" t="s">
        <v>2</v>
      </c>
      <c r="O36" s="109"/>
    </row>
    <row r="37" spans="1:15" ht="44.25" customHeight="1">
      <c r="A37" s="88"/>
      <c r="B37" s="78" t="s">
        <v>13</v>
      </c>
      <c r="C37" s="78"/>
      <c r="D37" s="78" t="s">
        <v>16</v>
      </c>
      <c r="E37" s="78"/>
      <c r="F37" s="81"/>
      <c r="G37" s="81"/>
      <c r="H37" s="83"/>
      <c r="I37" s="73"/>
      <c r="J37" s="73"/>
      <c r="K37" s="73"/>
      <c r="L37" s="73"/>
      <c r="M37" s="73"/>
      <c r="N37" s="75"/>
      <c r="O37" s="109"/>
    </row>
    <row r="38" spans="1:15" ht="24.75" customHeight="1">
      <c r="A38" s="88"/>
      <c r="B38" s="7" t="s">
        <v>62</v>
      </c>
      <c r="C38" s="6" t="s">
        <v>4</v>
      </c>
      <c r="D38" s="7" t="s">
        <v>63</v>
      </c>
      <c r="E38" s="6" t="s">
        <v>4</v>
      </c>
      <c r="F38" s="99" t="s">
        <v>27</v>
      </c>
      <c r="G38" s="99" t="s">
        <v>28</v>
      </c>
      <c r="H38" s="103" t="s">
        <v>3</v>
      </c>
      <c r="I38" s="77" t="s">
        <v>29</v>
      </c>
      <c r="J38" s="77" t="s">
        <v>30</v>
      </c>
      <c r="K38" s="77" t="s">
        <v>33</v>
      </c>
      <c r="L38" s="77" t="s">
        <v>31</v>
      </c>
      <c r="M38" s="77" t="s">
        <v>32</v>
      </c>
      <c r="N38" s="76" t="s">
        <v>3</v>
      </c>
      <c r="O38" s="109"/>
    </row>
    <row r="39" spans="1:15" ht="26.25" customHeight="1">
      <c r="A39" s="89"/>
      <c r="B39" s="22" t="s">
        <v>56</v>
      </c>
      <c r="C39" s="21" t="s">
        <v>11</v>
      </c>
      <c r="D39" s="22" t="s">
        <v>56</v>
      </c>
      <c r="E39" s="21" t="s">
        <v>11</v>
      </c>
      <c r="F39" s="99"/>
      <c r="G39" s="99"/>
      <c r="H39" s="103"/>
      <c r="I39" s="77"/>
      <c r="J39" s="77"/>
      <c r="K39" s="77"/>
      <c r="L39" s="77"/>
      <c r="M39" s="77"/>
      <c r="N39" s="76"/>
      <c r="O39" s="110"/>
    </row>
    <row r="40" spans="1:15" s="2" customFormat="1" ht="15.95" customHeight="1">
      <c r="A40" s="9" t="s">
        <v>46</v>
      </c>
      <c r="B40" s="38"/>
      <c r="C40" s="39"/>
      <c r="D40" s="40"/>
      <c r="E40" s="39"/>
      <c r="F40" s="41"/>
      <c r="G40" s="41"/>
      <c r="H40" s="41"/>
      <c r="I40" s="42"/>
      <c r="J40" s="42"/>
      <c r="K40" s="42"/>
      <c r="L40" s="42"/>
      <c r="M40" s="42"/>
      <c r="N40" s="43"/>
      <c r="O40" s="8" t="s">
        <v>36</v>
      </c>
    </row>
    <row r="41" spans="1:15" s="2" customFormat="1" ht="15.95" customHeight="1">
      <c r="A41" s="52" t="s">
        <v>14</v>
      </c>
      <c r="B41" s="65">
        <v>14.036</v>
      </c>
      <c r="C41" s="37">
        <v>71.000000000000014</v>
      </c>
      <c r="D41" s="66">
        <v>47.454000000000036</v>
      </c>
      <c r="E41" s="37">
        <v>234.99999999999997</v>
      </c>
      <c r="F41" s="66">
        <v>14.641999999999999</v>
      </c>
      <c r="G41" s="66">
        <v>48.390999999999991</v>
      </c>
      <c r="H41" s="66">
        <f t="shared" ref="H41:H59" si="17">SUM(F41:G41)</f>
        <v>63.032999999999987</v>
      </c>
      <c r="I41" s="37">
        <v>5</v>
      </c>
      <c r="J41" s="37">
        <v>36</v>
      </c>
      <c r="K41" s="37">
        <v>0</v>
      </c>
      <c r="L41" s="37">
        <v>13</v>
      </c>
      <c r="M41" s="37">
        <v>133</v>
      </c>
      <c r="N41" s="67">
        <v>187</v>
      </c>
      <c r="O41" s="11" t="s">
        <v>5</v>
      </c>
    </row>
    <row r="42" spans="1:15" s="2" customFormat="1" ht="15.95" customHeight="1">
      <c r="A42" s="52" t="s">
        <v>15</v>
      </c>
      <c r="B42" s="65">
        <v>0</v>
      </c>
      <c r="C42" s="37">
        <v>0</v>
      </c>
      <c r="D42" s="66">
        <v>0.23799999999999999</v>
      </c>
      <c r="E42" s="37">
        <v>1</v>
      </c>
      <c r="F42" s="66">
        <v>0.495</v>
      </c>
      <c r="G42" s="66">
        <v>6.8729999999999993</v>
      </c>
      <c r="H42" s="66">
        <f t="shared" si="17"/>
        <v>7.3679999999999994</v>
      </c>
      <c r="I42" s="37">
        <v>0</v>
      </c>
      <c r="J42" s="37">
        <v>1</v>
      </c>
      <c r="K42" s="37">
        <v>0</v>
      </c>
      <c r="L42" s="37">
        <v>1</v>
      </c>
      <c r="M42" s="37">
        <v>6</v>
      </c>
      <c r="N42" s="67">
        <v>8</v>
      </c>
      <c r="O42" s="56" t="s">
        <v>6</v>
      </c>
    </row>
    <row r="43" spans="1:15" s="2" customFormat="1" ht="15.95" customHeight="1">
      <c r="A43" s="53" t="s">
        <v>7</v>
      </c>
      <c r="B43" s="65">
        <v>0</v>
      </c>
      <c r="C43" s="37">
        <v>0</v>
      </c>
      <c r="D43" s="66">
        <v>0</v>
      </c>
      <c r="E43" s="37">
        <v>0</v>
      </c>
      <c r="F43" s="66">
        <v>0</v>
      </c>
      <c r="G43" s="66">
        <v>1.2430000000000001</v>
      </c>
      <c r="H43" s="66">
        <f>SUM(F43:G43)</f>
        <v>1.2430000000000001</v>
      </c>
      <c r="I43" s="37">
        <v>0</v>
      </c>
      <c r="J43" s="37">
        <v>0</v>
      </c>
      <c r="K43" s="37">
        <v>0</v>
      </c>
      <c r="L43" s="37">
        <v>0</v>
      </c>
      <c r="M43" s="37">
        <v>15</v>
      </c>
      <c r="N43" s="67">
        <v>15</v>
      </c>
      <c r="O43" s="57" t="s">
        <v>10</v>
      </c>
    </row>
    <row r="44" spans="1:15" s="1" customFormat="1" ht="15.95" customHeight="1">
      <c r="A44" s="55" t="s">
        <v>47</v>
      </c>
      <c r="B44" s="65"/>
      <c r="C44" s="37"/>
      <c r="D44" s="66"/>
      <c r="E44" s="37"/>
      <c r="F44" s="66"/>
      <c r="G44" s="66"/>
      <c r="H44" s="66"/>
      <c r="I44" s="37"/>
      <c r="J44" s="37"/>
      <c r="K44" s="37"/>
      <c r="L44" s="37"/>
      <c r="M44" s="37"/>
      <c r="N44" s="67"/>
      <c r="O44" s="58" t="s">
        <v>37</v>
      </c>
    </row>
    <row r="45" spans="1:15" s="1" customFormat="1" ht="15.95" customHeight="1">
      <c r="A45" s="52" t="s">
        <v>14</v>
      </c>
      <c r="B45" s="65">
        <v>16.012000000000004</v>
      </c>
      <c r="C45" s="37">
        <v>92.999999999999986</v>
      </c>
      <c r="D45" s="66">
        <v>162.81400000000008</v>
      </c>
      <c r="E45" s="37">
        <v>861.99999999999977</v>
      </c>
      <c r="F45" s="66">
        <v>16.318999999999999</v>
      </c>
      <c r="G45" s="66">
        <v>165.36799999999997</v>
      </c>
      <c r="H45" s="66">
        <f t="shared" si="17"/>
        <v>181.68699999999995</v>
      </c>
      <c r="I45" s="37">
        <v>11</v>
      </c>
      <c r="J45" s="37">
        <v>66</v>
      </c>
      <c r="K45" s="37">
        <v>0</v>
      </c>
      <c r="L45" s="37">
        <v>49</v>
      </c>
      <c r="M45" s="37">
        <v>451</v>
      </c>
      <c r="N45" s="67">
        <v>577</v>
      </c>
      <c r="O45" s="56" t="s">
        <v>5</v>
      </c>
    </row>
    <row r="46" spans="1:15" s="1" customFormat="1" ht="15.95" customHeight="1">
      <c r="A46" s="52" t="s">
        <v>15</v>
      </c>
      <c r="B46" s="65">
        <v>0.217</v>
      </c>
      <c r="C46" s="37">
        <v>2</v>
      </c>
      <c r="D46" s="66">
        <v>3.3740000000000001</v>
      </c>
      <c r="E46" s="37">
        <v>35</v>
      </c>
      <c r="F46" s="66">
        <v>1.0250000000000001</v>
      </c>
      <c r="G46" s="66">
        <v>89.320000000000022</v>
      </c>
      <c r="H46" s="66">
        <f t="shared" si="17"/>
        <v>90.345000000000027</v>
      </c>
      <c r="I46" s="37">
        <v>1</v>
      </c>
      <c r="J46" s="37">
        <v>4</v>
      </c>
      <c r="K46" s="37">
        <v>0</v>
      </c>
      <c r="L46" s="37">
        <v>3</v>
      </c>
      <c r="M46" s="37">
        <v>40</v>
      </c>
      <c r="N46" s="67">
        <v>48</v>
      </c>
      <c r="O46" s="56" t="s">
        <v>6</v>
      </c>
    </row>
    <row r="47" spans="1:15" s="2" customFormat="1" ht="15.95" customHeight="1">
      <c r="A47" s="53" t="s">
        <v>7</v>
      </c>
      <c r="B47" s="65">
        <v>0</v>
      </c>
      <c r="C47" s="37">
        <v>0</v>
      </c>
      <c r="D47" s="66">
        <v>0</v>
      </c>
      <c r="E47" s="37">
        <v>0</v>
      </c>
      <c r="F47" s="66">
        <v>0</v>
      </c>
      <c r="G47" s="66">
        <v>1.9540000000000002</v>
      </c>
      <c r="H47" s="66">
        <f t="shared" si="17"/>
        <v>1.9540000000000002</v>
      </c>
      <c r="I47" s="37">
        <v>0</v>
      </c>
      <c r="J47" s="37">
        <v>0</v>
      </c>
      <c r="K47" s="37">
        <v>0</v>
      </c>
      <c r="L47" s="37">
        <v>1</v>
      </c>
      <c r="M47" s="37">
        <v>36</v>
      </c>
      <c r="N47" s="67">
        <v>37</v>
      </c>
      <c r="O47" s="57" t="s">
        <v>10</v>
      </c>
    </row>
    <row r="48" spans="1:15" ht="15.95" customHeight="1">
      <c r="A48" s="55" t="s">
        <v>48</v>
      </c>
      <c r="B48" s="65"/>
      <c r="C48" s="37"/>
      <c r="D48" s="66"/>
      <c r="E48" s="37"/>
      <c r="F48" s="66"/>
      <c r="G48" s="66"/>
      <c r="H48" s="66"/>
      <c r="I48" s="37"/>
      <c r="J48" s="37"/>
      <c r="K48" s="37"/>
      <c r="L48" s="37"/>
      <c r="M48" s="37"/>
      <c r="N48" s="67"/>
      <c r="O48" s="58" t="s">
        <v>38</v>
      </c>
    </row>
    <row r="49" spans="1:15" ht="15.95" customHeight="1">
      <c r="A49" s="52" t="s">
        <v>14</v>
      </c>
      <c r="B49" s="65">
        <v>4.0309999999999997</v>
      </c>
      <c r="C49" s="37">
        <v>28.000000000000004</v>
      </c>
      <c r="D49" s="66">
        <v>23.364999999999998</v>
      </c>
      <c r="E49" s="37">
        <v>151</v>
      </c>
      <c r="F49" s="66">
        <v>4.0890000000000004</v>
      </c>
      <c r="G49" s="66">
        <v>23.966000000000001</v>
      </c>
      <c r="H49" s="66">
        <f t="shared" si="17"/>
        <v>28.055</v>
      </c>
      <c r="I49" s="37">
        <v>0</v>
      </c>
      <c r="J49" s="37">
        <v>18</v>
      </c>
      <c r="K49" s="37">
        <v>3</v>
      </c>
      <c r="L49" s="37">
        <v>30</v>
      </c>
      <c r="M49" s="37">
        <v>56</v>
      </c>
      <c r="N49" s="67">
        <v>107</v>
      </c>
      <c r="O49" s="59" t="s">
        <v>5</v>
      </c>
    </row>
    <row r="50" spans="1:15" ht="15.95" customHeight="1">
      <c r="A50" s="52" t="s">
        <v>15</v>
      </c>
      <c r="B50" s="65">
        <v>0</v>
      </c>
      <c r="C50" s="37">
        <v>0</v>
      </c>
      <c r="D50" s="66">
        <v>0.34399999999999997</v>
      </c>
      <c r="E50" s="37">
        <v>3</v>
      </c>
      <c r="F50" s="66">
        <v>0.08</v>
      </c>
      <c r="G50" s="66">
        <v>4.2530000000000001</v>
      </c>
      <c r="H50" s="66">
        <f t="shared" si="17"/>
        <v>4.3330000000000002</v>
      </c>
      <c r="I50" s="37">
        <v>0</v>
      </c>
      <c r="J50" s="37">
        <v>1</v>
      </c>
      <c r="K50" s="37">
        <v>0</v>
      </c>
      <c r="L50" s="37">
        <v>2</v>
      </c>
      <c r="M50" s="37">
        <v>7</v>
      </c>
      <c r="N50" s="67">
        <v>10</v>
      </c>
      <c r="O50" s="59" t="s">
        <v>6</v>
      </c>
    </row>
    <row r="51" spans="1:15" ht="15.95" customHeight="1">
      <c r="A51" s="53" t="s">
        <v>7</v>
      </c>
      <c r="B51" s="65">
        <v>0</v>
      </c>
      <c r="C51" s="37">
        <v>0</v>
      </c>
      <c r="D51" s="66">
        <v>0</v>
      </c>
      <c r="E51" s="37">
        <v>0</v>
      </c>
      <c r="F51" s="66">
        <v>0.13900000000000001</v>
      </c>
      <c r="G51" s="66">
        <v>0.78200000000000003</v>
      </c>
      <c r="H51" s="66">
        <f t="shared" si="17"/>
        <v>0.92100000000000004</v>
      </c>
      <c r="I51" s="37">
        <v>0</v>
      </c>
      <c r="J51" s="37">
        <v>1</v>
      </c>
      <c r="K51" s="37">
        <v>0</v>
      </c>
      <c r="L51" s="37">
        <v>0</v>
      </c>
      <c r="M51" s="37">
        <v>4</v>
      </c>
      <c r="N51" s="67">
        <v>5</v>
      </c>
      <c r="O51" s="60" t="s">
        <v>10</v>
      </c>
    </row>
    <row r="52" spans="1:15" ht="15.95" customHeight="1">
      <c r="A52" s="55" t="s">
        <v>49</v>
      </c>
      <c r="B52" s="65"/>
      <c r="C52" s="37"/>
      <c r="D52" s="66"/>
      <c r="E52" s="37"/>
      <c r="F52" s="66"/>
      <c r="G52" s="66"/>
      <c r="H52" s="66"/>
      <c r="I52" s="37"/>
      <c r="J52" s="37"/>
      <c r="K52" s="37"/>
      <c r="L52" s="37"/>
      <c r="M52" s="37"/>
      <c r="N52" s="67"/>
      <c r="O52" s="58" t="s">
        <v>39</v>
      </c>
    </row>
    <row r="53" spans="1:15" ht="15.95" customHeight="1">
      <c r="A53" s="52" t="s">
        <v>14</v>
      </c>
      <c r="B53" s="65">
        <v>11.709999999999999</v>
      </c>
      <c r="C53" s="37">
        <v>61.000000000000014</v>
      </c>
      <c r="D53" s="66">
        <v>20.444000000000003</v>
      </c>
      <c r="E53" s="37">
        <v>119.99999999999994</v>
      </c>
      <c r="F53" s="66">
        <v>12.671999999999999</v>
      </c>
      <c r="G53" s="66">
        <v>21.857000000000003</v>
      </c>
      <c r="H53" s="66">
        <f t="shared" si="17"/>
        <v>34.529000000000003</v>
      </c>
      <c r="I53" s="37">
        <v>0</v>
      </c>
      <c r="J53" s="37">
        <v>44</v>
      </c>
      <c r="K53" s="37">
        <v>0</v>
      </c>
      <c r="L53" s="37">
        <v>17</v>
      </c>
      <c r="M53" s="37">
        <v>69</v>
      </c>
      <c r="N53" s="67">
        <v>130</v>
      </c>
      <c r="O53" s="56" t="s">
        <v>5</v>
      </c>
    </row>
    <row r="54" spans="1:15" ht="15.95" customHeight="1">
      <c r="A54" s="52" t="s">
        <v>15</v>
      </c>
      <c r="B54" s="65">
        <v>0.23499999999999999</v>
      </c>
      <c r="C54" s="37">
        <v>1</v>
      </c>
      <c r="D54" s="66">
        <v>0.82099999999999995</v>
      </c>
      <c r="E54" s="37">
        <v>3</v>
      </c>
      <c r="F54" s="66">
        <v>0.47199999999999998</v>
      </c>
      <c r="G54" s="66">
        <v>3.6390000000000002</v>
      </c>
      <c r="H54" s="66">
        <f t="shared" si="17"/>
        <v>4.1110000000000007</v>
      </c>
      <c r="I54" s="37">
        <v>0</v>
      </c>
      <c r="J54" s="37">
        <v>3</v>
      </c>
      <c r="K54" s="37">
        <v>0</v>
      </c>
      <c r="L54" s="37">
        <v>1</v>
      </c>
      <c r="M54" s="37">
        <v>6</v>
      </c>
      <c r="N54" s="67">
        <v>10</v>
      </c>
      <c r="O54" s="56" t="s">
        <v>6</v>
      </c>
    </row>
    <row r="55" spans="1:15" ht="15.95" customHeight="1">
      <c r="A55" s="53" t="s">
        <v>7</v>
      </c>
      <c r="B55" s="65">
        <v>0</v>
      </c>
      <c r="C55" s="37">
        <v>0</v>
      </c>
      <c r="D55" s="66">
        <v>0</v>
      </c>
      <c r="E55" s="37">
        <v>0</v>
      </c>
      <c r="F55" s="66">
        <v>0</v>
      </c>
      <c r="G55" s="66">
        <v>0.08</v>
      </c>
      <c r="H55" s="66">
        <f t="shared" si="17"/>
        <v>0.08</v>
      </c>
      <c r="I55" s="37">
        <v>0</v>
      </c>
      <c r="J55" s="37">
        <v>0</v>
      </c>
      <c r="K55" s="37">
        <v>0</v>
      </c>
      <c r="L55" s="37">
        <v>1</v>
      </c>
      <c r="M55" s="37">
        <v>0</v>
      </c>
      <c r="N55" s="67">
        <v>1</v>
      </c>
      <c r="O55" s="57" t="s">
        <v>10</v>
      </c>
    </row>
    <row r="56" spans="1:15" ht="15.95" customHeight="1">
      <c r="A56" s="55" t="s">
        <v>50</v>
      </c>
      <c r="B56" s="65"/>
      <c r="C56" s="37"/>
      <c r="D56" s="66"/>
      <c r="E56" s="37"/>
      <c r="F56" s="66"/>
      <c r="G56" s="66"/>
      <c r="H56" s="66"/>
      <c r="I56" s="37"/>
      <c r="J56" s="37"/>
      <c r="K56" s="37"/>
      <c r="L56" s="37"/>
      <c r="M56" s="37"/>
      <c r="N56" s="67"/>
      <c r="O56" s="58" t="s">
        <v>65</v>
      </c>
    </row>
    <row r="57" spans="1:15" ht="15.95" customHeight="1">
      <c r="A57" s="52" t="s">
        <v>14</v>
      </c>
      <c r="B57" s="65">
        <v>18.562000000000001</v>
      </c>
      <c r="C57" s="37">
        <v>100</v>
      </c>
      <c r="D57" s="66">
        <v>121.20200000000001</v>
      </c>
      <c r="E57" s="37">
        <v>676.99999999999977</v>
      </c>
      <c r="F57" s="66">
        <v>21.230000000000004</v>
      </c>
      <c r="G57" s="66">
        <v>154.44800000000004</v>
      </c>
      <c r="H57" s="66">
        <f t="shared" si="17"/>
        <v>175.67800000000005</v>
      </c>
      <c r="I57" s="37">
        <v>0</v>
      </c>
      <c r="J57" s="37">
        <v>32</v>
      </c>
      <c r="K57" s="37">
        <v>0</v>
      </c>
      <c r="L57" s="37">
        <v>50</v>
      </c>
      <c r="M57" s="37">
        <v>159</v>
      </c>
      <c r="N57" s="67">
        <v>241</v>
      </c>
      <c r="O57" s="56" t="s">
        <v>5</v>
      </c>
    </row>
    <row r="58" spans="1:15" ht="15.95" customHeight="1">
      <c r="A58" s="52" t="s">
        <v>15</v>
      </c>
      <c r="B58" s="65">
        <v>0</v>
      </c>
      <c r="C58" s="37">
        <v>0</v>
      </c>
      <c r="D58" s="66">
        <v>0.378</v>
      </c>
      <c r="E58" s="37">
        <v>3</v>
      </c>
      <c r="F58" s="66">
        <v>0</v>
      </c>
      <c r="G58" s="66">
        <v>55.522999999999968</v>
      </c>
      <c r="H58" s="66">
        <f>SUM(F58:G58)</f>
        <v>55.522999999999968</v>
      </c>
      <c r="I58" s="37">
        <v>0</v>
      </c>
      <c r="J58" s="37">
        <v>0</v>
      </c>
      <c r="K58" s="37">
        <v>0</v>
      </c>
      <c r="L58" s="37">
        <v>13</v>
      </c>
      <c r="M58" s="37">
        <v>19</v>
      </c>
      <c r="N58" s="67">
        <v>32</v>
      </c>
      <c r="O58" s="56" t="s">
        <v>6</v>
      </c>
    </row>
    <row r="59" spans="1:15" ht="15.95" customHeight="1">
      <c r="A59" s="54" t="s">
        <v>7</v>
      </c>
      <c r="B59" s="68">
        <v>0</v>
      </c>
      <c r="C59" s="69">
        <v>0</v>
      </c>
      <c r="D59" s="70">
        <v>0</v>
      </c>
      <c r="E59" s="69">
        <v>0</v>
      </c>
      <c r="F59" s="70">
        <v>0</v>
      </c>
      <c r="G59" s="70">
        <v>0.15</v>
      </c>
      <c r="H59" s="70">
        <f t="shared" si="17"/>
        <v>0.15</v>
      </c>
      <c r="I59" s="69">
        <v>0</v>
      </c>
      <c r="J59" s="69">
        <v>0</v>
      </c>
      <c r="K59" s="69">
        <v>0</v>
      </c>
      <c r="L59" s="69">
        <v>0</v>
      </c>
      <c r="M59" s="69">
        <v>1</v>
      </c>
      <c r="N59" s="71">
        <v>1</v>
      </c>
      <c r="O59" s="61" t="s">
        <v>10</v>
      </c>
    </row>
    <row r="60" spans="1:15" ht="15.95" customHeight="1">
      <c r="A60" s="111" t="s">
        <v>18</v>
      </c>
      <c r="B60" s="111"/>
      <c r="C60" s="111"/>
      <c r="D60" s="111"/>
      <c r="E60" s="111"/>
      <c r="F60" s="111"/>
      <c r="G60" s="111"/>
      <c r="H60" s="111"/>
      <c r="I60" s="113" t="s">
        <v>17</v>
      </c>
      <c r="J60" s="113"/>
      <c r="K60" s="113"/>
      <c r="L60" s="113"/>
      <c r="M60" s="113"/>
      <c r="N60" s="113"/>
      <c r="O60" s="113"/>
    </row>
    <row r="61" spans="1:15" ht="15.95" customHeight="1">
      <c r="A61" s="20" t="s">
        <v>67</v>
      </c>
      <c r="B61" s="38"/>
      <c r="C61" s="39"/>
      <c r="D61" s="40"/>
      <c r="E61" s="39"/>
      <c r="F61" s="41"/>
      <c r="G61" s="41"/>
      <c r="H61" s="41"/>
      <c r="I61" s="42"/>
      <c r="J61" s="42"/>
      <c r="K61" s="42"/>
      <c r="L61" s="42"/>
      <c r="M61" s="42"/>
      <c r="N61" s="43"/>
      <c r="O61" s="8" t="s">
        <v>66</v>
      </c>
    </row>
    <row r="62" spans="1:15" ht="15.95" customHeight="1">
      <c r="A62" s="52" t="s">
        <v>14</v>
      </c>
      <c r="B62" s="65">
        <v>2.1160000000000005</v>
      </c>
      <c r="C62" s="37">
        <v>21.000000000000011</v>
      </c>
      <c r="D62" s="66">
        <v>13.151999999999999</v>
      </c>
      <c r="E62" s="37">
        <v>79</v>
      </c>
      <c r="F62" s="66">
        <v>3.129</v>
      </c>
      <c r="G62" s="66">
        <v>19.137999999999998</v>
      </c>
      <c r="H62" s="66">
        <f t="shared" ref="H62:H76" si="18">SUM(F62:G62)</f>
        <v>22.266999999999999</v>
      </c>
      <c r="I62" s="37">
        <v>1</v>
      </c>
      <c r="J62" s="37">
        <v>19</v>
      </c>
      <c r="K62" s="37">
        <v>0</v>
      </c>
      <c r="L62" s="37">
        <v>3</v>
      </c>
      <c r="M62" s="37">
        <v>62</v>
      </c>
      <c r="N62" s="67">
        <v>85</v>
      </c>
      <c r="O62" s="56" t="s">
        <v>5</v>
      </c>
    </row>
    <row r="63" spans="1:15" ht="15.95" customHeight="1">
      <c r="A63" s="52" t="s">
        <v>15</v>
      </c>
      <c r="B63" s="65">
        <v>0</v>
      </c>
      <c r="C63" s="37">
        <v>0</v>
      </c>
      <c r="D63" s="66">
        <v>0</v>
      </c>
      <c r="E63" s="37">
        <v>0</v>
      </c>
      <c r="F63" s="66">
        <v>0.17</v>
      </c>
      <c r="G63" s="66">
        <v>1.2000000000000002</v>
      </c>
      <c r="H63" s="66">
        <f t="shared" si="18"/>
        <v>1.37</v>
      </c>
      <c r="I63" s="37">
        <v>0</v>
      </c>
      <c r="J63" s="37">
        <v>1</v>
      </c>
      <c r="K63" s="37">
        <v>0</v>
      </c>
      <c r="L63" s="37">
        <v>0</v>
      </c>
      <c r="M63" s="37">
        <v>3</v>
      </c>
      <c r="N63" s="67">
        <v>4</v>
      </c>
      <c r="O63" s="56" t="s">
        <v>6</v>
      </c>
    </row>
    <row r="64" spans="1:15" ht="15.95" customHeight="1">
      <c r="A64" s="53" t="s">
        <v>7</v>
      </c>
      <c r="B64" s="65">
        <v>0</v>
      </c>
      <c r="C64" s="37">
        <v>0</v>
      </c>
      <c r="D64" s="66">
        <v>0</v>
      </c>
      <c r="E64" s="37">
        <v>0</v>
      </c>
      <c r="F64" s="66">
        <v>0</v>
      </c>
      <c r="G64" s="66">
        <v>0.96100000000000019</v>
      </c>
      <c r="H64" s="66">
        <f t="shared" si="18"/>
        <v>0.96100000000000019</v>
      </c>
      <c r="I64" s="37">
        <v>0</v>
      </c>
      <c r="J64" s="37">
        <v>0</v>
      </c>
      <c r="K64" s="37">
        <v>0</v>
      </c>
      <c r="L64" s="37">
        <v>0</v>
      </c>
      <c r="M64" s="37">
        <v>11</v>
      </c>
      <c r="N64" s="67">
        <v>11</v>
      </c>
      <c r="O64" s="59" t="s">
        <v>10</v>
      </c>
    </row>
    <row r="65" spans="1:15" ht="15.95" customHeight="1">
      <c r="A65" s="55" t="s">
        <v>55</v>
      </c>
      <c r="B65" s="65"/>
      <c r="C65" s="37"/>
      <c r="D65" s="66"/>
      <c r="E65" s="37"/>
      <c r="F65" s="66"/>
      <c r="G65" s="66"/>
      <c r="H65" s="66"/>
      <c r="I65" s="37"/>
      <c r="J65" s="37"/>
      <c r="K65" s="37"/>
      <c r="L65" s="37"/>
      <c r="M65" s="37"/>
      <c r="N65" s="67"/>
      <c r="O65" s="58" t="s">
        <v>54</v>
      </c>
    </row>
    <row r="66" spans="1:15" ht="15.95" customHeight="1">
      <c r="A66" s="52" t="s">
        <v>14</v>
      </c>
      <c r="B66" s="65">
        <v>6.1029999999999998</v>
      </c>
      <c r="C66" s="37">
        <v>32</v>
      </c>
      <c r="D66" s="66">
        <v>32.844999999999999</v>
      </c>
      <c r="E66" s="37">
        <v>196</v>
      </c>
      <c r="F66" s="66">
        <v>6.5910000000000011</v>
      </c>
      <c r="G66" s="66">
        <v>40.896000000000008</v>
      </c>
      <c r="H66" s="66">
        <f t="shared" si="18"/>
        <v>47.487000000000009</v>
      </c>
      <c r="I66" s="37">
        <v>0</v>
      </c>
      <c r="J66" s="37">
        <v>11</v>
      </c>
      <c r="K66" s="37">
        <v>0</v>
      </c>
      <c r="L66" s="37">
        <v>0</v>
      </c>
      <c r="M66" s="37">
        <v>30</v>
      </c>
      <c r="N66" s="67">
        <v>41</v>
      </c>
      <c r="O66" s="56" t="s">
        <v>5</v>
      </c>
    </row>
    <row r="67" spans="1:15" ht="15.95" customHeight="1">
      <c r="A67" s="52" t="s">
        <v>15</v>
      </c>
      <c r="B67" s="65">
        <v>0</v>
      </c>
      <c r="C67" s="37">
        <v>0</v>
      </c>
      <c r="D67" s="66">
        <v>0</v>
      </c>
      <c r="E67" s="37">
        <v>0</v>
      </c>
      <c r="F67" s="66">
        <v>0.20399999999999999</v>
      </c>
      <c r="G67" s="66">
        <v>2.1449999999999996</v>
      </c>
      <c r="H67" s="66">
        <f t="shared" si="18"/>
        <v>2.3489999999999998</v>
      </c>
      <c r="I67" s="37">
        <v>0</v>
      </c>
      <c r="J67" s="37">
        <v>1</v>
      </c>
      <c r="K67" s="37">
        <v>0</v>
      </c>
      <c r="L67" s="37">
        <v>0</v>
      </c>
      <c r="M67" s="37">
        <v>2</v>
      </c>
      <c r="N67" s="67">
        <v>3</v>
      </c>
      <c r="O67" s="56" t="s">
        <v>6</v>
      </c>
    </row>
    <row r="68" spans="1:15" ht="15.95" customHeight="1">
      <c r="A68" s="53" t="s">
        <v>7</v>
      </c>
      <c r="B68" s="65">
        <v>0</v>
      </c>
      <c r="C68" s="37">
        <v>0</v>
      </c>
      <c r="D68" s="66">
        <v>0</v>
      </c>
      <c r="E68" s="37">
        <v>0</v>
      </c>
      <c r="F68" s="66">
        <v>0</v>
      </c>
      <c r="G68" s="66">
        <v>0</v>
      </c>
      <c r="H68" s="66">
        <f t="shared" si="18"/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67">
        <v>0</v>
      </c>
      <c r="O68" s="59" t="s">
        <v>10</v>
      </c>
    </row>
    <row r="69" spans="1:15" ht="15.95" customHeight="1">
      <c r="A69" s="55" t="s">
        <v>51</v>
      </c>
      <c r="B69" s="65"/>
      <c r="C69" s="37"/>
      <c r="D69" s="66"/>
      <c r="E69" s="37"/>
      <c r="F69" s="66"/>
      <c r="G69" s="66"/>
      <c r="H69" s="66"/>
      <c r="I69" s="37"/>
      <c r="J69" s="37"/>
      <c r="K69" s="37"/>
      <c r="L69" s="37"/>
      <c r="M69" s="37"/>
      <c r="N69" s="67"/>
      <c r="O69" s="58" t="s">
        <v>40</v>
      </c>
    </row>
    <row r="70" spans="1:15" ht="15.95" customHeight="1">
      <c r="A70" s="52" t="s">
        <v>14</v>
      </c>
      <c r="B70" s="65">
        <v>0.187</v>
      </c>
      <c r="C70" s="37">
        <v>1</v>
      </c>
      <c r="D70" s="66">
        <v>49.923999999999985</v>
      </c>
      <c r="E70" s="37">
        <v>257.00000000000006</v>
      </c>
      <c r="F70" s="66">
        <v>0.22999999999999998</v>
      </c>
      <c r="G70" s="66">
        <v>52.151000000000003</v>
      </c>
      <c r="H70" s="66">
        <f t="shared" si="18"/>
        <v>52.381</v>
      </c>
      <c r="I70" s="37">
        <v>1</v>
      </c>
      <c r="J70" s="37">
        <v>1</v>
      </c>
      <c r="K70" s="37">
        <v>0</v>
      </c>
      <c r="L70" s="37">
        <v>16</v>
      </c>
      <c r="M70" s="37">
        <v>119</v>
      </c>
      <c r="N70" s="67">
        <v>137</v>
      </c>
      <c r="O70" s="56" t="s">
        <v>5</v>
      </c>
    </row>
    <row r="71" spans="1:15" ht="15.95" customHeight="1">
      <c r="A71" s="52" t="s">
        <v>15</v>
      </c>
      <c r="B71" s="65">
        <v>0</v>
      </c>
      <c r="C71" s="37">
        <v>0</v>
      </c>
      <c r="D71" s="66">
        <v>0</v>
      </c>
      <c r="E71" s="37">
        <v>0</v>
      </c>
      <c r="F71" s="66">
        <v>0</v>
      </c>
      <c r="G71" s="66">
        <v>15.135999999999999</v>
      </c>
      <c r="H71" s="66">
        <f t="shared" si="18"/>
        <v>15.135999999999999</v>
      </c>
      <c r="I71" s="37">
        <v>0</v>
      </c>
      <c r="J71" s="37">
        <v>0</v>
      </c>
      <c r="K71" s="37">
        <v>0</v>
      </c>
      <c r="L71" s="37">
        <v>0</v>
      </c>
      <c r="M71" s="37">
        <v>8</v>
      </c>
      <c r="N71" s="67">
        <v>8</v>
      </c>
      <c r="O71" s="56" t="s">
        <v>6</v>
      </c>
    </row>
    <row r="72" spans="1:15" ht="15.95" customHeight="1">
      <c r="A72" s="53" t="s">
        <v>7</v>
      </c>
      <c r="B72" s="65">
        <v>0</v>
      </c>
      <c r="C72" s="37">
        <v>0</v>
      </c>
      <c r="D72" s="66">
        <v>0</v>
      </c>
      <c r="E72" s="37">
        <v>0</v>
      </c>
      <c r="F72" s="66">
        <v>0</v>
      </c>
      <c r="G72" s="66">
        <v>0</v>
      </c>
      <c r="H72" s="66">
        <f t="shared" si="18"/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67">
        <v>0</v>
      </c>
      <c r="O72" s="57" t="s">
        <v>10</v>
      </c>
    </row>
    <row r="73" spans="1:15" ht="15.95" customHeight="1">
      <c r="A73" s="55" t="s">
        <v>52</v>
      </c>
      <c r="B73" s="65"/>
      <c r="C73" s="37"/>
      <c r="D73" s="66"/>
      <c r="E73" s="37"/>
      <c r="F73" s="66"/>
      <c r="G73" s="66"/>
      <c r="H73" s="66"/>
      <c r="I73" s="37"/>
      <c r="J73" s="37"/>
      <c r="K73" s="37"/>
      <c r="L73" s="37"/>
      <c r="M73" s="37"/>
      <c r="N73" s="67"/>
      <c r="O73" s="58" t="s">
        <v>41</v>
      </c>
    </row>
    <row r="74" spans="1:15" ht="15.95" customHeight="1">
      <c r="A74" s="52" t="s">
        <v>14</v>
      </c>
      <c r="B74" s="65">
        <v>49.600999999999985</v>
      </c>
      <c r="C74" s="37">
        <v>311.99999999999989</v>
      </c>
      <c r="D74" s="66">
        <v>94.182999999999964</v>
      </c>
      <c r="E74" s="37">
        <v>478.00000000000006</v>
      </c>
      <c r="F74" s="66">
        <v>51.905000000000001</v>
      </c>
      <c r="G74" s="66">
        <v>101.28700000000002</v>
      </c>
      <c r="H74" s="66">
        <f t="shared" si="18"/>
        <v>153.19200000000001</v>
      </c>
      <c r="I74" s="37">
        <v>10</v>
      </c>
      <c r="J74" s="37">
        <v>143</v>
      </c>
      <c r="K74" s="37">
        <v>0</v>
      </c>
      <c r="L74" s="37">
        <v>16</v>
      </c>
      <c r="M74" s="37">
        <v>233</v>
      </c>
      <c r="N74" s="67">
        <v>402</v>
      </c>
      <c r="O74" s="56" t="s">
        <v>5</v>
      </c>
    </row>
    <row r="75" spans="1:15" ht="15.95" customHeight="1">
      <c r="A75" s="52" t="s">
        <v>15</v>
      </c>
      <c r="B75" s="65">
        <v>0.91800000000000004</v>
      </c>
      <c r="C75" s="37">
        <v>5</v>
      </c>
      <c r="D75" s="66">
        <v>8.9669999999999987</v>
      </c>
      <c r="E75" s="37">
        <v>37</v>
      </c>
      <c r="F75" s="66">
        <v>5.886000000000001</v>
      </c>
      <c r="G75" s="66">
        <v>39.295999999999992</v>
      </c>
      <c r="H75" s="66">
        <f t="shared" si="18"/>
        <v>45.181999999999995</v>
      </c>
      <c r="I75" s="37">
        <v>2</v>
      </c>
      <c r="J75" s="37">
        <v>10</v>
      </c>
      <c r="K75" s="37">
        <v>0</v>
      </c>
      <c r="L75" s="37">
        <v>3</v>
      </c>
      <c r="M75" s="37">
        <v>33</v>
      </c>
      <c r="N75" s="67">
        <v>48</v>
      </c>
      <c r="O75" s="56" t="s">
        <v>6</v>
      </c>
    </row>
    <row r="76" spans="1:15" ht="15.95" customHeight="1">
      <c r="A76" s="54" t="s">
        <v>7</v>
      </c>
      <c r="B76" s="68">
        <v>0</v>
      </c>
      <c r="C76" s="69">
        <v>0</v>
      </c>
      <c r="D76" s="70">
        <v>0</v>
      </c>
      <c r="E76" s="69">
        <v>0</v>
      </c>
      <c r="F76" s="70">
        <v>0.107</v>
      </c>
      <c r="G76" s="70">
        <v>0.66199999999999992</v>
      </c>
      <c r="H76" s="70">
        <f t="shared" si="18"/>
        <v>0.76899999999999991</v>
      </c>
      <c r="I76" s="69">
        <v>0</v>
      </c>
      <c r="J76" s="69">
        <v>1</v>
      </c>
      <c r="K76" s="69">
        <v>0</v>
      </c>
      <c r="L76" s="69">
        <v>4</v>
      </c>
      <c r="M76" s="69">
        <v>2</v>
      </c>
      <c r="N76" s="71">
        <v>7</v>
      </c>
      <c r="O76" s="61" t="s">
        <v>10</v>
      </c>
    </row>
    <row r="77" spans="1:15" ht="15.95" customHeight="1">
      <c r="A77" s="111" t="s">
        <v>18</v>
      </c>
      <c r="B77" s="111"/>
      <c r="C77" s="111"/>
      <c r="D77" s="111"/>
      <c r="E77" s="111"/>
      <c r="F77" s="111"/>
      <c r="G77" s="111"/>
      <c r="H77" s="111"/>
      <c r="I77" s="113" t="s">
        <v>17</v>
      </c>
      <c r="J77" s="113"/>
      <c r="K77" s="113"/>
      <c r="L77" s="113"/>
      <c r="M77" s="113"/>
      <c r="N77" s="113"/>
      <c r="O77" s="113"/>
    </row>
    <row r="78" spans="1:15" ht="15.95" customHeight="1">
      <c r="A78" s="111" t="s">
        <v>58</v>
      </c>
      <c r="B78" s="111"/>
      <c r="C78" s="111"/>
      <c r="D78" s="111"/>
      <c r="E78" s="111"/>
      <c r="F78" s="111"/>
      <c r="G78" s="111"/>
      <c r="H78" s="111"/>
      <c r="I78" s="113" t="s">
        <v>59</v>
      </c>
      <c r="J78" s="113"/>
      <c r="K78" s="113"/>
      <c r="L78" s="113"/>
      <c r="M78" s="113"/>
      <c r="N78" s="113"/>
      <c r="O78" s="113"/>
    </row>
    <row r="79" spans="1:15" ht="15.95" customHeight="1">
      <c r="A79" s="55" t="s">
        <v>53</v>
      </c>
      <c r="B79" s="40"/>
      <c r="C79" s="39"/>
      <c r="D79" s="40"/>
      <c r="E79" s="39"/>
      <c r="F79" s="41"/>
      <c r="G79" s="41"/>
      <c r="H79" s="44"/>
      <c r="I79" s="42"/>
      <c r="J79" s="42"/>
      <c r="K79" s="42"/>
      <c r="L79" s="42"/>
      <c r="M79" s="42"/>
      <c r="N79" s="42"/>
      <c r="O79" s="62" t="s">
        <v>42</v>
      </c>
    </row>
    <row r="80" spans="1:15" ht="15.95" customHeight="1">
      <c r="A80" s="52" t="s">
        <v>14</v>
      </c>
      <c r="B80" s="65">
        <v>0</v>
      </c>
      <c r="C80" s="37">
        <v>0</v>
      </c>
      <c r="D80" s="66">
        <v>1.0470000000000002</v>
      </c>
      <c r="E80" s="37">
        <v>11</v>
      </c>
      <c r="F80" s="66">
        <v>0</v>
      </c>
      <c r="G80" s="66">
        <v>1.0470000000000002</v>
      </c>
      <c r="H80" s="66">
        <v>1.0470000000000002</v>
      </c>
      <c r="I80" s="37">
        <v>0</v>
      </c>
      <c r="J80" s="37">
        <v>0</v>
      </c>
      <c r="K80" s="37">
        <v>0</v>
      </c>
      <c r="L80" s="37">
        <v>0</v>
      </c>
      <c r="M80" s="37">
        <v>2</v>
      </c>
      <c r="N80" s="67">
        <v>2</v>
      </c>
      <c r="O80" s="56" t="s">
        <v>5</v>
      </c>
    </row>
    <row r="81" spans="1:15" ht="15.95" customHeight="1">
      <c r="A81" s="52" t="s">
        <v>15</v>
      </c>
      <c r="B81" s="65">
        <v>0</v>
      </c>
      <c r="C81" s="37">
        <v>0</v>
      </c>
      <c r="D81" s="66">
        <v>0</v>
      </c>
      <c r="E81" s="37">
        <v>0</v>
      </c>
      <c r="F81" s="66">
        <v>0</v>
      </c>
      <c r="G81" s="66">
        <v>0</v>
      </c>
      <c r="H81" s="66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67">
        <v>0</v>
      </c>
      <c r="O81" s="56" t="s">
        <v>6</v>
      </c>
    </row>
    <row r="82" spans="1:15" ht="15.95" customHeight="1">
      <c r="A82" s="52" t="s">
        <v>7</v>
      </c>
      <c r="B82" s="65">
        <v>0</v>
      </c>
      <c r="C82" s="37">
        <v>0</v>
      </c>
      <c r="D82" s="66">
        <v>0</v>
      </c>
      <c r="E82" s="37">
        <v>0</v>
      </c>
      <c r="F82" s="66">
        <v>0</v>
      </c>
      <c r="G82" s="66">
        <v>0</v>
      </c>
      <c r="H82" s="66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67">
        <v>0</v>
      </c>
      <c r="O82" s="56" t="s">
        <v>10</v>
      </c>
    </row>
    <row r="83" spans="1:15" ht="15.95" customHeight="1">
      <c r="A83" s="64" t="s">
        <v>61</v>
      </c>
      <c r="B83" s="65"/>
      <c r="C83" s="37"/>
      <c r="D83" s="66"/>
      <c r="E83" s="37"/>
      <c r="F83" s="66"/>
      <c r="G83" s="66"/>
      <c r="H83" s="66"/>
      <c r="I83" s="37"/>
      <c r="J83" s="37"/>
      <c r="K83" s="37"/>
      <c r="L83" s="37"/>
      <c r="M83" s="37"/>
      <c r="N83" s="67"/>
      <c r="O83" s="63" t="s">
        <v>60</v>
      </c>
    </row>
    <row r="84" spans="1:15" ht="15.95" customHeight="1">
      <c r="A84" s="52" t="s">
        <v>14</v>
      </c>
      <c r="B84" s="65">
        <v>0</v>
      </c>
      <c r="C84" s="37">
        <v>0</v>
      </c>
      <c r="D84" s="66">
        <v>35.088999999999999</v>
      </c>
      <c r="E84" s="37">
        <v>221.99999999999997</v>
      </c>
      <c r="F84" s="66">
        <v>0</v>
      </c>
      <c r="G84" s="66">
        <v>35.088999999999999</v>
      </c>
      <c r="H84" s="66">
        <v>35.088999999999999</v>
      </c>
      <c r="I84" s="37">
        <v>0</v>
      </c>
      <c r="J84" s="37">
        <v>0</v>
      </c>
      <c r="K84" s="37">
        <v>0</v>
      </c>
      <c r="L84" s="37">
        <v>4</v>
      </c>
      <c r="M84" s="37">
        <v>12</v>
      </c>
      <c r="N84" s="67">
        <v>16</v>
      </c>
      <c r="O84" s="56" t="s">
        <v>5</v>
      </c>
    </row>
    <row r="85" spans="1:15" ht="15.95" customHeight="1">
      <c r="A85" s="52" t="s">
        <v>15</v>
      </c>
      <c r="B85" s="65">
        <v>0</v>
      </c>
      <c r="C85" s="37">
        <v>0</v>
      </c>
      <c r="D85" s="66">
        <v>0.14399999999999999</v>
      </c>
      <c r="E85" s="37">
        <v>1</v>
      </c>
      <c r="F85" s="66">
        <v>0</v>
      </c>
      <c r="G85" s="66">
        <v>4.8109999999999999</v>
      </c>
      <c r="H85" s="66">
        <v>4.8109999999999999</v>
      </c>
      <c r="I85" s="37">
        <v>0</v>
      </c>
      <c r="J85" s="37">
        <v>0</v>
      </c>
      <c r="K85" s="37">
        <v>0</v>
      </c>
      <c r="L85" s="37">
        <v>1</v>
      </c>
      <c r="M85" s="37">
        <v>4</v>
      </c>
      <c r="N85" s="67">
        <v>5</v>
      </c>
      <c r="O85" s="56" t="s">
        <v>6</v>
      </c>
    </row>
    <row r="86" spans="1:15" ht="15.95" customHeight="1">
      <c r="A86" s="53" t="s">
        <v>7</v>
      </c>
      <c r="B86" s="65">
        <v>0</v>
      </c>
      <c r="C86" s="37">
        <v>0</v>
      </c>
      <c r="D86" s="66">
        <v>0</v>
      </c>
      <c r="E86" s="37">
        <v>0</v>
      </c>
      <c r="F86" s="66">
        <v>0</v>
      </c>
      <c r="G86" s="66">
        <v>0</v>
      </c>
      <c r="H86" s="66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67">
        <v>0</v>
      </c>
      <c r="O86" s="57" t="s">
        <v>10</v>
      </c>
    </row>
    <row r="87" spans="1:15" ht="15.95" customHeight="1">
      <c r="A87" s="55" t="s">
        <v>74</v>
      </c>
      <c r="B87" s="65"/>
      <c r="C87" s="37"/>
      <c r="D87" s="66"/>
      <c r="E87" s="37"/>
      <c r="F87" s="66"/>
      <c r="G87" s="66"/>
      <c r="H87" s="66"/>
      <c r="I87" s="37"/>
      <c r="J87" s="37"/>
      <c r="K87" s="37"/>
      <c r="L87" s="37"/>
      <c r="M87" s="37"/>
      <c r="N87" s="67"/>
      <c r="O87" s="58" t="s">
        <v>43</v>
      </c>
    </row>
    <row r="88" spans="1:15" ht="15.95" customHeight="1">
      <c r="A88" s="52" t="s">
        <v>14</v>
      </c>
      <c r="B88" s="65">
        <v>0</v>
      </c>
      <c r="C88" s="37">
        <v>0</v>
      </c>
      <c r="D88" s="66">
        <v>13.422999999999998</v>
      </c>
      <c r="E88" s="37">
        <v>74</v>
      </c>
      <c r="F88" s="66">
        <v>0</v>
      </c>
      <c r="G88" s="66">
        <v>14.671000000000006</v>
      </c>
      <c r="H88" s="66">
        <v>14.671000000000006</v>
      </c>
      <c r="I88" s="37">
        <v>0</v>
      </c>
      <c r="J88" s="37">
        <v>0</v>
      </c>
      <c r="K88" s="37">
        <v>0</v>
      </c>
      <c r="L88" s="37">
        <v>5</v>
      </c>
      <c r="M88" s="37">
        <v>13</v>
      </c>
      <c r="N88" s="67">
        <v>18</v>
      </c>
      <c r="O88" s="56" t="s">
        <v>5</v>
      </c>
    </row>
    <row r="89" spans="1:15" ht="15.95" customHeight="1">
      <c r="A89" s="52" t="s">
        <v>15</v>
      </c>
      <c r="B89" s="65">
        <v>0</v>
      </c>
      <c r="C89" s="37">
        <v>0</v>
      </c>
      <c r="D89" s="66">
        <v>0</v>
      </c>
      <c r="E89" s="37">
        <v>0</v>
      </c>
      <c r="F89" s="66">
        <v>0</v>
      </c>
      <c r="G89" s="66">
        <v>3.476</v>
      </c>
      <c r="H89" s="66">
        <v>3.476</v>
      </c>
      <c r="I89" s="37">
        <v>0</v>
      </c>
      <c r="J89" s="37">
        <v>0</v>
      </c>
      <c r="K89" s="37">
        <v>0</v>
      </c>
      <c r="L89" s="37">
        <v>0</v>
      </c>
      <c r="M89" s="37">
        <v>1</v>
      </c>
      <c r="N89" s="67">
        <v>1</v>
      </c>
      <c r="O89" s="56" t="s">
        <v>6</v>
      </c>
    </row>
    <row r="90" spans="1:15" ht="15.95" customHeight="1">
      <c r="A90" s="54" t="s">
        <v>7</v>
      </c>
      <c r="B90" s="68">
        <v>0</v>
      </c>
      <c r="C90" s="69">
        <v>0</v>
      </c>
      <c r="D90" s="70">
        <v>0</v>
      </c>
      <c r="E90" s="69">
        <v>0</v>
      </c>
      <c r="F90" s="70">
        <v>0</v>
      </c>
      <c r="G90" s="70">
        <v>0</v>
      </c>
      <c r="H90" s="70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71">
        <v>0</v>
      </c>
      <c r="O90" s="61" t="s">
        <v>10</v>
      </c>
    </row>
    <row r="91" spans="1:15" ht="15.95" customHeight="1">
      <c r="A91" s="51" t="s">
        <v>18</v>
      </c>
      <c r="B91" s="26"/>
      <c r="C91" s="27"/>
      <c r="D91" s="26"/>
      <c r="E91" s="27"/>
      <c r="F91" s="25"/>
      <c r="G91" s="25"/>
      <c r="H91" s="25"/>
      <c r="I91" s="112" t="s">
        <v>17</v>
      </c>
      <c r="J91" s="112"/>
      <c r="K91" s="112"/>
      <c r="L91" s="112"/>
      <c r="M91" s="112"/>
      <c r="N91" s="112"/>
      <c r="O91" s="112"/>
    </row>
    <row r="95" spans="1:15">
      <c r="B95" s="28"/>
      <c r="C95" s="29"/>
    </row>
    <row r="96" spans="1:15">
      <c r="B96" s="28"/>
      <c r="C96" s="29"/>
    </row>
    <row r="97" spans="2:3">
      <c r="B97" s="28"/>
      <c r="C97" s="29"/>
    </row>
    <row r="98" spans="2:3">
      <c r="B98" s="28"/>
      <c r="C98" s="29"/>
    </row>
    <row r="99" spans="2:3">
      <c r="B99" s="28"/>
      <c r="C99" s="29"/>
    </row>
  </sheetData>
  <mergeCells count="75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28" fitToWidth="0" fitToHeight="0" orientation="landscape" useFirstPageNumber="1" horizontalDpi="4294967292" r:id="rId1"/>
  <headerFooter alignWithMargins="0">
    <oddHeader>&amp;L&amp;8PCBS: Building Licenses Statistics, First Quarter 2014&amp;R&amp;1ج&amp;8PCBS: إحصاءات رخص الابنية, الربع الاول 2014</oddHeader>
    <oddFooter>&amp;C&amp;"Times New Roman,Regular"&amp;P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2014-05-22T05:33:13Z</cp:lastPrinted>
  <dcterms:created xsi:type="dcterms:W3CDTF">1999-03-22T06:34:34Z</dcterms:created>
  <dcterms:modified xsi:type="dcterms:W3CDTF">2014-05-22T05:33:15Z</dcterms:modified>
</cp:coreProperties>
</file>